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8_{E4485E7C-4AD1-4A79-89E1-3784CFE2611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</sheets>
  <definedNames>
    <definedName name="_Hlk133333035" localSheetId="0">Лист1!$C$28</definedName>
    <definedName name="_xlnm.Print_Area" localSheetId="0">Лист1!$A$1:$E$54</definedName>
  </definedNames>
  <calcPr calcId="181029"/>
</workbook>
</file>

<file path=xl/calcChain.xml><?xml version="1.0" encoding="utf-8"?>
<calcChain xmlns="http://schemas.openxmlformats.org/spreadsheetml/2006/main">
  <c r="F34" i="1" l="1"/>
  <c r="G34" i="1" s="1"/>
  <c r="F33" i="1"/>
  <c r="G33" i="1" s="1"/>
  <c r="F29" i="1" l="1"/>
  <c r="G29" i="1"/>
  <c r="F35" i="1"/>
  <c r="G35" i="1" s="1"/>
  <c r="F36" i="1" l="1"/>
  <c r="G36" i="1" s="1"/>
  <c r="H24" i="1"/>
  <c r="F49" i="1" l="1"/>
  <c r="G49" i="1" s="1"/>
  <c r="E30" i="1"/>
  <c r="H33" i="1" s="1"/>
  <c r="F52" i="1"/>
  <c r="G52" i="1" s="1"/>
  <c r="E15" i="1"/>
  <c r="E26" i="1"/>
  <c r="H36" i="1"/>
  <c r="F6" i="1"/>
  <c r="G6" i="1" s="1"/>
  <c r="F5" i="1"/>
  <c r="G5" i="1" s="1"/>
  <c r="F3" i="1"/>
  <c r="F48" i="1"/>
  <c r="G48" i="1" s="1"/>
  <c r="F47" i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2" i="1"/>
  <c r="G32" i="1" s="1"/>
  <c r="F28" i="1"/>
  <c r="G28" i="1" s="1"/>
  <c r="F25" i="1"/>
  <c r="G25" i="1" s="1"/>
  <c r="F24" i="1"/>
  <c r="G24" i="1" s="1"/>
  <c r="F23" i="1"/>
  <c r="G23" i="1" s="1"/>
  <c r="F22" i="1"/>
  <c r="G22" i="1" s="1"/>
  <c r="F20" i="1"/>
  <c r="G20" i="1" s="1"/>
  <c r="F19" i="1"/>
  <c r="G19" i="1" s="1"/>
  <c r="F18" i="1"/>
  <c r="G18" i="1" s="1"/>
  <c r="F17" i="1"/>
  <c r="G17" i="1" s="1"/>
  <c r="F16" i="1"/>
  <c r="G16" i="1" s="1"/>
  <c r="F14" i="1"/>
  <c r="G14" i="1" s="1"/>
  <c r="F13" i="1"/>
  <c r="G13" i="1" s="1"/>
  <c r="F12" i="1"/>
  <c r="G12" i="1" s="1"/>
  <c r="F11" i="1"/>
  <c r="G11" i="1" s="1"/>
  <c r="F55" i="1" l="1"/>
  <c r="A58" i="1" s="1"/>
  <c r="A59" i="1"/>
  <c r="G47" i="1"/>
  <c r="G3" i="1"/>
  <c r="H25" i="1"/>
  <c r="H23" i="1"/>
  <c r="H22" i="1"/>
  <c r="H48" i="1"/>
  <c r="H47" i="1"/>
  <c r="H32" i="1"/>
  <c r="H29" i="1"/>
  <c r="H30" i="1" l="1"/>
  <c r="H28" i="1"/>
  <c r="H16" i="1" l="1"/>
  <c r="H19" i="1"/>
  <c r="H18" i="1"/>
  <c r="H17" i="1"/>
  <c r="H11" i="1"/>
  <c r="H14" i="1"/>
  <c r="H13" i="1"/>
  <c r="H12" i="1"/>
  <c r="H43" i="1"/>
  <c r="H42" i="1"/>
  <c r="H41" i="1"/>
  <c r="H40" i="1"/>
  <c r="H39" i="1"/>
  <c r="H38" i="1"/>
  <c r="H37" i="1"/>
  <c r="H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E9" authorId="0" shapeId="0" xr:uid="{00000000-0006-0000-0000-000001000000}">
      <text>
        <r>
          <rPr>
            <sz val="9"/>
            <color indexed="81"/>
            <rFont val="Tahoma"/>
            <family val="2"/>
            <charset val="204"/>
          </rPr>
          <t xml:space="preserve">Пункт 1.1. является суммой пунктов 1.1.1.-1.1.4.
</t>
        </r>
      </text>
    </comment>
    <comment ref="E15" authorId="0" shapeId="0" xr:uid="{00000000-0006-0000-0000-000002000000}">
      <text>
        <r>
          <rPr>
            <sz val="9"/>
            <color indexed="81"/>
            <rFont val="Tahoma"/>
            <family val="2"/>
            <charset val="204"/>
          </rPr>
          <t xml:space="preserve">Пункт 1.2. является суммой пунктов 1.2.1.-1.2.4.
</t>
        </r>
      </text>
    </comment>
    <comment ref="E26" authorId="0" shapeId="0" xr:uid="{00000000-0006-0000-0000-000003000000}">
      <text>
        <r>
          <rPr>
            <sz val="9"/>
            <color indexed="81"/>
            <rFont val="Tahoma"/>
            <family val="2"/>
            <charset val="204"/>
          </rPr>
          <t>Пункт 1.4. является суммой пунктов 1.4.1.-1.4.2</t>
        </r>
      </text>
    </comment>
    <comment ref="E30" authorId="0" shapeId="0" xr:uid="{00000000-0006-0000-0000-000004000000}">
      <text>
        <r>
          <rPr>
            <sz val="9"/>
            <color indexed="81"/>
            <rFont val="Tahoma"/>
            <family val="2"/>
            <charset val="204"/>
          </rPr>
          <t>Пункт 1.5. является суммой пунктов 1.5.1.-1.5.2.</t>
        </r>
      </text>
    </comment>
    <comment ref="E35" authorId="0" shapeId="0" xr:uid="{00000000-0006-0000-0000-000005000000}">
      <text>
        <r>
          <rPr>
            <sz val="9"/>
            <color indexed="81"/>
            <rFont val="Tahoma"/>
            <family val="2"/>
            <charset val="204"/>
          </rPr>
          <t>Пункт 2 является суммой пунктов 2.1.-2.8.</t>
        </r>
      </text>
    </comment>
  </commentList>
</comments>
</file>

<file path=xl/sharedStrings.xml><?xml version="1.0" encoding="utf-8"?>
<sst xmlns="http://schemas.openxmlformats.org/spreadsheetml/2006/main" count="94" uniqueCount="87">
  <si>
    <t>№</t>
  </si>
  <si>
    <t>ПОКАЗАТЕЛИ</t>
  </si>
  <si>
    <t>Кол-во</t>
  </si>
  <si>
    <t>1.</t>
  </si>
  <si>
    <t>1.1.</t>
  </si>
  <si>
    <t>Общее количество проверенных образовательных организаций</t>
  </si>
  <si>
    <t>в том числе:</t>
  </si>
  <si>
    <t>Х</t>
  </si>
  <si>
    <t>1.1.1.</t>
  </si>
  <si>
    <t>дошкольные образовательные организации</t>
  </si>
  <si>
    <t>1.1.2.</t>
  </si>
  <si>
    <t>общеобразовательные организации</t>
  </si>
  <si>
    <t>1.1.3.</t>
  </si>
  <si>
    <t>профессиональные образовательные организации</t>
  </si>
  <si>
    <t>1.1.4.</t>
  </si>
  <si>
    <t>организации дополнительного образования детей</t>
  </si>
  <si>
    <t>1.2.</t>
  </si>
  <si>
    <t>Количество проверенных образовательных организаций</t>
  </si>
  <si>
    <t>1.2.1.</t>
  </si>
  <si>
    <t>с привлечением представителей (в качестве экспертного участия) органов, осуществляющих управление в сфере образования</t>
  </si>
  <si>
    <t>1.2.2.</t>
  </si>
  <si>
    <t>с представителями органов прокуратуры</t>
  </si>
  <si>
    <t>1.2.3.</t>
  </si>
  <si>
    <t>с привлечением представителей (в качестве экспертного участия) территориальных органов Федеральной службы по труду и занятости</t>
  </si>
  <si>
    <t>1.2.4.</t>
  </si>
  <si>
    <t>с привлечением представителей (в качестве экспертного участия) органов, осуществляющих полномочия по контролю и надзору в сфере образования и науки</t>
  </si>
  <si>
    <t>1.3.</t>
  </si>
  <si>
    <t>Общее количество педагогических работников, принявших участие в анкетировании</t>
  </si>
  <si>
    <t>1.3.1.</t>
  </si>
  <si>
    <t>педагогические работники, осуществляющие классное руководство</t>
  </si>
  <si>
    <t>1.3.2.</t>
  </si>
  <si>
    <t>педагогические работники, осуществляющие классное руководство (кураторство)</t>
  </si>
  <si>
    <t>1.3.3.</t>
  </si>
  <si>
    <t>воспитатели</t>
  </si>
  <si>
    <t>1.3.4.</t>
  </si>
  <si>
    <t>педагоги дополнительного образования</t>
  </si>
  <si>
    <t>1.4.</t>
  </si>
  <si>
    <t xml:space="preserve">Общее количество выявленных нарушений в ходе общепрофсоюзной тематической проверки </t>
  </si>
  <si>
    <t>1.4.1.</t>
  </si>
  <si>
    <t>количество выявленных нарушений при определении и изменении учебной нагрузки педагогических работников, оговариваемой в трудовом договоре</t>
  </si>
  <si>
    <t>1.4.2.</t>
  </si>
  <si>
    <r>
      <t>количество выявленных нарушений</t>
    </r>
    <r>
      <rPr>
        <sz val="12"/>
        <color theme="1"/>
        <rFont val="Times New Roman"/>
        <family val="1"/>
        <charset val="204"/>
      </rPr>
      <t xml:space="preserve"> при подготовке педагогическими работниками отчетной документации </t>
    </r>
  </si>
  <si>
    <t>1.5.</t>
  </si>
  <si>
    <t>Общее количество нарушений, устраненных в ходе общепрофсоюзной тематической проверки</t>
  </si>
  <si>
    <t>1.5.1.</t>
  </si>
  <si>
    <t>количество устраненных нарушений при определении и изменении учебной нагрузки педагогических работников, оговариваемой в трудовом договоре</t>
  </si>
  <si>
    <t>1.5.2.</t>
  </si>
  <si>
    <r>
      <t>количество устраненных нарушений</t>
    </r>
    <r>
      <rPr>
        <sz val="12"/>
        <color theme="1"/>
        <rFont val="Times New Roman"/>
        <family val="1"/>
        <charset val="204"/>
      </rPr>
      <t xml:space="preserve"> при подготовке педагогическими работниками отчетной документации </t>
    </r>
  </si>
  <si>
    <t>2.</t>
  </si>
  <si>
    <t>2.1.</t>
  </si>
  <si>
    <t>Отсутствие в трудовых договорах (дополнительных соглашениях) условия о фактическом объеме учебной нагрузки, выполняемом учителем, преподавателем, педагогом дополнительного образования, о фактическом объеме педагогической работы, выполняемом воспитателем</t>
  </si>
  <si>
    <t>2.2.</t>
  </si>
  <si>
    <t>Необоснованное уменьшение учебной нагрузки в течение учебного года и на следующий учебный год без письменного согласия учителя (преподавателя) по причинам, не связанным с уменьшением количества часов по учебным планам, сокращением количества обучающихся, групп, классов (классов-комплектов)</t>
  </si>
  <si>
    <t>2.3.</t>
  </si>
  <si>
    <r>
      <t xml:space="preserve">Несоблюдение преемственности преподавания учебных предметов, курсов, дисциплин (модулей) в классах (группах) при определении учебной нагрузки учителей на следующий учебный год, </t>
    </r>
    <r>
      <rPr>
        <sz val="12"/>
        <color rgb="FF000000"/>
        <rFont val="Times New Roman"/>
        <family val="1"/>
        <charset val="204"/>
      </rPr>
      <t>рекомендации федерального отраслевого соглашения по</t>
    </r>
    <r>
      <rPr>
        <sz val="12"/>
        <color theme="1"/>
        <rFont val="Times New Roman"/>
        <family val="1"/>
        <charset val="204"/>
      </rPr>
      <t xml:space="preserve"> определению учебной нагрузки лицам, выполняющим её наряду с основной работой (совместительство, совмещение)</t>
    </r>
  </si>
  <si>
    <t>2.4.</t>
  </si>
  <si>
    <t>Отсутствие учета мнения выборного органа первичной профсоюзной организации при определении учебной нагрузки</t>
  </si>
  <si>
    <t>2.5.</t>
  </si>
  <si>
    <t xml:space="preserve">Отсутствие ознакомления педагогических работников с объёмом установленной учебной нагрузки под роспись </t>
  </si>
  <si>
    <t>2.6.</t>
  </si>
  <si>
    <t>Несоответствие объема учебной нагрузки учителя (преподавателя), определенного тарификационным списком образовательной организации, объему учебной нагрузки, оговоренному в его трудовом договоре</t>
  </si>
  <si>
    <t>2.7.</t>
  </si>
  <si>
    <t>Отсутствие выполнения в образовательной организации требования приказа Министерства просвещения Российской Федерации от 21.07.2022 № 582 «Об утверждении перечня документации, подготовка которой осуществляется педагогическими работниками при реализации основных общеобразовательных программ»</t>
  </si>
  <si>
    <t>2.8.</t>
  </si>
  <si>
    <t>Отсутствие внесения в должностные инструкции (трудовые договоры) педагогических работников перечня документации, предусмотренный приказом Министерства просвещения Российской Федерации от 21.07.2022 № 582 «Об утверждении перечня документации, подготовка которой осуществляется педагогическими работниками при реализации основных общеобразовательных программ»</t>
  </si>
  <si>
    <t>3.</t>
  </si>
  <si>
    <t>4.</t>
  </si>
  <si>
    <t xml:space="preserve">По итогам проверки предприняты меры по устранению выявленных нарушений </t>
  </si>
  <si>
    <t>X</t>
  </si>
  <si>
    <t>4.1.</t>
  </si>
  <si>
    <t>работодателю вручено представление об устранении выявленных нарушений, учредителю, руководителю управления (отдела) образования направлены рекомендации (справка) об устранении выявленных нарушений</t>
  </si>
  <si>
    <t>4.2.</t>
  </si>
  <si>
    <t>5.</t>
  </si>
  <si>
    <t>Количество выявленных нарушений трудового законодательства в ходе проведения общепрофсоюзной тематической проверки, не устраненных в ходе проверки и оставшихся на контроле у правовых (главных правовых) инспекторов труда, внештатных правовых инспекторов труда региональных (межрегиональных) организаций Профсоюза</t>
  </si>
  <si>
    <t>Экономическая эффективность от проведения общепрофсоюзной тематической проверки (тыс. руб.)</t>
  </si>
  <si>
    <t>Общее количество педагогических работников, в отношении которых допущено нарушение трудового  законодательства</t>
  </si>
  <si>
    <t>Статистическая форма (ОТП-2023)</t>
  </si>
  <si>
    <r>
      <t>Другие нарушения, выявленные в ходе проведения общепрофсоюзной тематической проверки (</t>
    </r>
    <r>
      <rPr>
        <i/>
        <sz val="12"/>
        <color theme="1"/>
        <rFont val="Times New Roman"/>
        <family val="1"/>
        <charset val="204"/>
      </rPr>
      <t>укажите виды нарушений в пояснительной записке</t>
    </r>
    <r>
      <rPr>
        <b/>
        <sz val="12"/>
        <color theme="1"/>
        <rFont val="Times New Roman"/>
        <family val="1"/>
        <charset val="204"/>
      </rPr>
      <t>)</t>
    </r>
  </si>
  <si>
    <t>Ф.И.О. исполнителя</t>
  </si>
  <si>
    <t>Должность исполнителя</t>
  </si>
  <si>
    <t>с работодателем проведены консультации, оказана правовая, методическая помощь в исправлении выявленных нарушений, внесены исправления в ходе проверки</t>
  </si>
  <si>
    <t>профсоюзной организации</t>
  </si>
  <si>
    <t>(ФИО)</t>
  </si>
  <si>
    <t>1.6.</t>
  </si>
  <si>
    <t>Приложение 
к порядку проведения ОТП-2023</t>
  </si>
  <si>
    <t>Наименование территориальной организации Профсоюза</t>
  </si>
  <si>
    <t>Председатель территориальной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</si>
</sst>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sz val="10"/>
      <color rgb="FFC00000"/>
      <name val="Arial Cyr"/>
      <family val="2"/>
      <charset val="204"/>
    </font>
    <font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FF0000"/>
      <name val="Arial Cyr"/>
      <family val="2"/>
      <charset val="204"/>
    </font>
    <font>
      <b/>
      <sz val="14"/>
      <color rgb="FFFF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6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0" fontId="0" fillId="0" borderId="6" xfId="0" applyBorder="1"/>
    <xf numFmtId="0" fontId="14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7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9"/>
  <sheetViews>
    <sheetView tabSelected="1" topLeftCell="A7" workbookViewId="0">
      <selection activeCell="D55" sqref="D55"/>
    </sheetView>
  </sheetViews>
  <sheetFormatPr defaultRowHeight="14.5" x14ac:dyDescent="0.35"/>
  <cols>
    <col min="2" max="2" width="11.1796875" customWidth="1"/>
    <col min="3" max="3" width="9.1796875" customWidth="1"/>
    <col min="4" max="4" width="86.54296875" customWidth="1"/>
    <col min="5" max="5" width="8.81640625" customWidth="1"/>
    <col min="6" max="6" width="0.26953125" customWidth="1"/>
    <col min="7" max="7" width="13.54296875" customWidth="1"/>
  </cols>
  <sheetData>
    <row r="1" spans="1:8" ht="51" customHeight="1" x14ac:dyDescent="0.35">
      <c r="A1" s="32" t="s">
        <v>84</v>
      </c>
      <c r="B1" s="33"/>
      <c r="C1" s="33"/>
      <c r="D1" s="33"/>
      <c r="E1" s="33"/>
    </row>
    <row r="2" spans="1:8" ht="45.75" customHeight="1" x14ac:dyDescent="0.35">
      <c r="A2" s="42" t="s">
        <v>76</v>
      </c>
      <c r="B2" s="42"/>
      <c r="C2" s="42"/>
      <c r="D2" s="42"/>
      <c r="E2" s="42"/>
      <c r="F2" s="23"/>
      <c r="G2" s="23"/>
      <c r="H2" s="23"/>
    </row>
    <row r="3" spans="1:8" ht="49.15" customHeight="1" x14ac:dyDescent="0.35">
      <c r="A3" s="46"/>
      <c r="B3" s="47"/>
      <c r="C3" s="47"/>
      <c r="D3" s="47"/>
      <c r="E3" s="48"/>
      <c r="F3" s="5">
        <f>COUNTA(A3)</f>
        <v>0</v>
      </c>
      <c r="G3" s="6" t="str">
        <f>IF(F3=1," ","Не заполнено")</f>
        <v>Не заполнено</v>
      </c>
    </row>
    <row r="4" spans="1:8" ht="32.5" customHeight="1" x14ac:dyDescent="0.35">
      <c r="A4" s="45" t="s">
        <v>85</v>
      </c>
      <c r="B4" s="45"/>
      <c r="C4" s="45"/>
      <c r="D4" s="45"/>
      <c r="E4" s="1"/>
      <c r="F4" s="5"/>
      <c r="G4" s="6"/>
    </row>
    <row r="5" spans="1:8" ht="15.5" x14ac:dyDescent="0.35">
      <c r="A5" s="52" t="s">
        <v>78</v>
      </c>
      <c r="B5" s="53"/>
      <c r="C5" s="49"/>
      <c r="D5" s="50"/>
      <c r="E5" s="51"/>
      <c r="F5" s="5">
        <f>COUNTA(C5)</f>
        <v>0</v>
      </c>
      <c r="G5" s="6" t="str">
        <f>IF(F5=1," ","Не заполнено")</f>
        <v>Не заполнено</v>
      </c>
    </row>
    <row r="6" spans="1:8" ht="30.65" customHeight="1" x14ac:dyDescent="0.35">
      <c r="A6" s="54" t="s">
        <v>79</v>
      </c>
      <c r="B6" s="55"/>
      <c r="C6" s="49"/>
      <c r="D6" s="50"/>
      <c r="E6" s="51"/>
      <c r="F6" s="5">
        <f>COUNTA(C6)</f>
        <v>0</v>
      </c>
      <c r="G6" s="6" t="str">
        <f>IF(F6=1," ","Не заполнено")</f>
        <v>Не заполнено</v>
      </c>
    </row>
    <row r="7" spans="1:8" ht="15" thickBot="1" x14ac:dyDescent="0.4"/>
    <row r="8" spans="1:8" ht="31.9" customHeight="1" thickBot="1" x14ac:dyDescent="0.4">
      <c r="A8" s="4" t="s">
        <v>0</v>
      </c>
      <c r="B8" s="24" t="s">
        <v>1</v>
      </c>
      <c r="C8" s="24"/>
      <c r="D8" s="24"/>
      <c r="E8" s="3" t="s">
        <v>2</v>
      </c>
    </row>
    <row r="9" spans="1:8" ht="36" customHeight="1" thickBot="1" x14ac:dyDescent="0.4">
      <c r="A9" s="24" t="s">
        <v>3</v>
      </c>
      <c r="B9" s="26" t="s">
        <v>4</v>
      </c>
      <c r="C9" s="27" t="s">
        <v>5</v>
      </c>
      <c r="D9" s="27"/>
      <c r="E9" s="7"/>
    </row>
    <row r="10" spans="1:8" ht="16" thickBot="1" x14ac:dyDescent="0.4">
      <c r="A10" s="24"/>
      <c r="B10" s="26"/>
      <c r="C10" s="28" t="s">
        <v>6</v>
      </c>
      <c r="D10" s="28"/>
      <c r="E10" s="8" t="s">
        <v>7</v>
      </c>
    </row>
    <row r="11" spans="1:8" ht="16" thickBot="1" x14ac:dyDescent="0.4">
      <c r="A11" s="24"/>
      <c r="B11" s="26"/>
      <c r="C11" s="3" t="s">
        <v>8</v>
      </c>
      <c r="D11" s="21" t="s">
        <v>9</v>
      </c>
      <c r="E11" s="3"/>
      <c r="F11" s="5">
        <f t="shared" ref="F11" si="0">COUNTA(E11)</f>
        <v>0</v>
      </c>
      <c r="G11" s="6" t="str">
        <f t="shared" ref="G11" si="1">IF(F11=1," ","Не заполнено")</f>
        <v>Не заполнено</v>
      </c>
      <c r="H11" s="2">
        <f>IF(E11&lt;=E9,,"НЕПРАВИЛЬНО! Пункт 1.1.1. не может быть больше пункта 1.1.")</f>
        <v>0</v>
      </c>
    </row>
    <row r="12" spans="1:8" ht="16" thickBot="1" x14ac:dyDescent="0.4">
      <c r="A12" s="24"/>
      <c r="B12" s="26"/>
      <c r="C12" s="3" t="s">
        <v>10</v>
      </c>
      <c r="D12" s="21" t="s">
        <v>11</v>
      </c>
      <c r="E12" s="3"/>
      <c r="F12" s="5">
        <f t="shared" ref="F12:F14" si="2">COUNTA(E12)</f>
        <v>0</v>
      </c>
      <c r="G12" s="6" t="str">
        <f t="shared" ref="G12:G14" si="3">IF(F12=1," ","Не заполнено")</f>
        <v>Не заполнено</v>
      </c>
      <c r="H12" s="2">
        <f>IF(E12&lt;=E9,,"НЕПРАВИЛЬНО! Пункт 1.1.2. не может быть больше пункта 1.1.")</f>
        <v>0</v>
      </c>
    </row>
    <row r="13" spans="1:8" ht="16" thickBot="1" x14ac:dyDescent="0.4">
      <c r="A13" s="24"/>
      <c r="B13" s="26"/>
      <c r="C13" s="3" t="s">
        <v>12</v>
      </c>
      <c r="D13" s="21" t="s">
        <v>13</v>
      </c>
      <c r="E13" s="3"/>
      <c r="F13" s="5">
        <f t="shared" si="2"/>
        <v>0</v>
      </c>
      <c r="G13" s="6" t="str">
        <f t="shared" si="3"/>
        <v>Не заполнено</v>
      </c>
      <c r="H13" s="2">
        <f>IF(E13&lt;=E9,,"НЕПРАВИЛЬНО! Пункт 1.1.3. не может быть больше пункта 1.1.")</f>
        <v>0</v>
      </c>
    </row>
    <row r="14" spans="1:8" ht="16" thickBot="1" x14ac:dyDescent="0.4">
      <c r="A14" s="24"/>
      <c r="B14" s="26"/>
      <c r="C14" s="3" t="s">
        <v>14</v>
      </c>
      <c r="D14" s="21" t="s">
        <v>15</v>
      </c>
      <c r="E14" s="3"/>
      <c r="F14" s="5">
        <f t="shared" si="2"/>
        <v>0</v>
      </c>
      <c r="G14" s="6" t="str">
        <f t="shared" si="3"/>
        <v>Не заполнено</v>
      </c>
      <c r="H14" s="2">
        <f>IF(E14&lt;=E9,,"НЕПРАВИЛЬНО! Пункт 1.1.4. не может быть больше пункта 1.1.")</f>
        <v>0</v>
      </c>
    </row>
    <row r="15" spans="1:8" ht="36" customHeight="1" thickBot="1" x14ac:dyDescent="0.4">
      <c r="A15" s="24"/>
      <c r="B15" s="26" t="s">
        <v>16</v>
      </c>
      <c r="C15" s="27" t="s">
        <v>17</v>
      </c>
      <c r="D15" s="27"/>
      <c r="E15" s="7">
        <f>SUM(E16:E19)</f>
        <v>0</v>
      </c>
      <c r="H15" s="2">
        <f>IF(E15&lt;=E9,,"НЕПРАВИЛЬНО! Пункт 1.2. не может быть больше пункта 1.1.")</f>
        <v>0</v>
      </c>
    </row>
    <row r="16" spans="1:8" ht="33.75" customHeight="1" thickBot="1" x14ac:dyDescent="0.4">
      <c r="A16" s="24"/>
      <c r="B16" s="26"/>
      <c r="C16" s="3" t="s">
        <v>18</v>
      </c>
      <c r="D16" s="21" t="s">
        <v>19</v>
      </c>
      <c r="E16" s="3"/>
      <c r="F16" s="5">
        <f t="shared" ref="F16:F20" si="4">COUNTA(E16)</f>
        <v>0</v>
      </c>
      <c r="G16" s="6" t="str">
        <f t="shared" ref="G16:G20" si="5">IF(F16=1," ","Не заполнено")</f>
        <v>Не заполнено</v>
      </c>
      <c r="H16" s="2">
        <f>IF(E16&lt;=E15,,"НЕПРАВИЛЬНО! Пункт 1.2.1. не может быть больше пункта 1.2.")</f>
        <v>0</v>
      </c>
    </row>
    <row r="17" spans="1:8" ht="16" thickBot="1" x14ac:dyDescent="0.4">
      <c r="A17" s="24"/>
      <c r="B17" s="26"/>
      <c r="C17" s="3" t="s">
        <v>20</v>
      </c>
      <c r="D17" s="21" t="s">
        <v>21</v>
      </c>
      <c r="E17" s="3"/>
      <c r="F17" s="5">
        <f t="shared" si="4"/>
        <v>0</v>
      </c>
      <c r="G17" s="6" t="str">
        <f t="shared" si="5"/>
        <v>Не заполнено</v>
      </c>
      <c r="H17" s="2">
        <f>IF(E17&lt;=E15,,"НЕПРАВИЛЬНО! Пункт 1.2.2. не может быть больше пункта 1.2.")</f>
        <v>0</v>
      </c>
    </row>
    <row r="18" spans="1:8" ht="32.25" customHeight="1" thickBot="1" x14ac:dyDescent="0.4">
      <c r="A18" s="24"/>
      <c r="B18" s="26"/>
      <c r="C18" s="3" t="s">
        <v>22</v>
      </c>
      <c r="D18" s="21" t="s">
        <v>23</v>
      </c>
      <c r="E18" s="3"/>
      <c r="F18" s="5">
        <f t="shared" si="4"/>
        <v>0</v>
      </c>
      <c r="G18" s="6" t="str">
        <f t="shared" si="5"/>
        <v>Не заполнено</v>
      </c>
      <c r="H18" s="2">
        <f>IF(E18&lt;=E15,,"НЕПРАВИЛЬНО! Пункт 1.2.3. не может быть больше пункта 1.2.")</f>
        <v>0</v>
      </c>
    </row>
    <row r="19" spans="1:8" ht="33.75" customHeight="1" thickBot="1" x14ac:dyDescent="0.4">
      <c r="A19" s="24"/>
      <c r="B19" s="26"/>
      <c r="C19" s="3" t="s">
        <v>24</v>
      </c>
      <c r="D19" s="22" t="s">
        <v>25</v>
      </c>
      <c r="E19" s="3"/>
      <c r="F19" s="5">
        <f t="shared" si="4"/>
        <v>0</v>
      </c>
      <c r="G19" s="6" t="str">
        <f t="shared" si="5"/>
        <v>Не заполнено</v>
      </c>
      <c r="H19" s="2">
        <f>IF(E19&lt;=E15,,"НЕПРАВИЛЬНО! Пункт 1.2.4. не может быть больше пункта 1.2.")</f>
        <v>0</v>
      </c>
    </row>
    <row r="20" spans="1:8" ht="36" customHeight="1" thickBot="1" x14ac:dyDescent="0.4">
      <c r="A20" s="24"/>
      <c r="B20" s="26" t="s">
        <v>26</v>
      </c>
      <c r="C20" s="29" t="s">
        <v>27</v>
      </c>
      <c r="D20" s="29"/>
      <c r="E20" s="4"/>
      <c r="F20" s="5">
        <f t="shared" si="4"/>
        <v>0</v>
      </c>
      <c r="G20" s="6" t="str">
        <f t="shared" si="5"/>
        <v>Не заполнено</v>
      </c>
    </row>
    <row r="21" spans="1:8" ht="16" thickBot="1" x14ac:dyDescent="0.4">
      <c r="A21" s="24"/>
      <c r="B21" s="26"/>
      <c r="C21" s="30" t="s">
        <v>6</v>
      </c>
      <c r="D21" s="30"/>
      <c r="E21" s="8" t="s">
        <v>7</v>
      </c>
    </row>
    <row r="22" spans="1:8" ht="17.25" customHeight="1" thickBot="1" x14ac:dyDescent="0.4">
      <c r="A22" s="24"/>
      <c r="B22" s="26"/>
      <c r="C22" s="3" t="s">
        <v>28</v>
      </c>
      <c r="D22" s="22" t="s">
        <v>29</v>
      </c>
      <c r="E22" s="3"/>
      <c r="F22" s="5">
        <f t="shared" ref="F22:F25" si="6">COUNTA(E22)</f>
        <v>0</v>
      </c>
      <c r="G22" s="6" t="str">
        <f t="shared" ref="G22:G25" si="7">IF(F22=1," ","Не заполнено")</f>
        <v>Не заполнено</v>
      </c>
      <c r="H22" s="2">
        <f>IF(E22&lt;=E20,,"НЕПРАВИЛЬНО! Пункт 1.3.1. не может быть больше пункта 1.3.")</f>
        <v>0</v>
      </c>
    </row>
    <row r="23" spans="1:8" ht="18.75" customHeight="1" thickBot="1" x14ac:dyDescent="0.4">
      <c r="A23" s="24"/>
      <c r="B23" s="26"/>
      <c r="C23" s="3" t="s">
        <v>30</v>
      </c>
      <c r="D23" s="22" t="s">
        <v>31</v>
      </c>
      <c r="E23" s="3"/>
      <c r="F23" s="5">
        <f t="shared" si="6"/>
        <v>0</v>
      </c>
      <c r="G23" s="6" t="str">
        <f t="shared" si="7"/>
        <v>Не заполнено</v>
      </c>
      <c r="H23" s="2">
        <f>IF(E23&lt;=E20,,"НЕПРАВИЛЬНО! Пункт 1.3.2. не может быть больше пункта 1.3.")</f>
        <v>0</v>
      </c>
    </row>
    <row r="24" spans="1:8" ht="16" thickBot="1" x14ac:dyDescent="0.4">
      <c r="A24" s="24"/>
      <c r="B24" s="26"/>
      <c r="C24" s="3" t="s">
        <v>32</v>
      </c>
      <c r="D24" s="22" t="s">
        <v>33</v>
      </c>
      <c r="E24" s="3"/>
      <c r="F24" s="5">
        <f t="shared" si="6"/>
        <v>0</v>
      </c>
      <c r="G24" s="6" t="str">
        <f t="shared" si="7"/>
        <v>Не заполнено</v>
      </c>
      <c r="H24" s="2">
        <f>IF(E24&lt;=E20,,"НЕПРАВИЛЬНО! Пункт 1.3.3. не может быть больше пункта 1.3.")</f>
        <v>0</v>
      </c>
    </row>
    <row r="25" spans="1:8" ht="16" thickBot="1" x14ac:dyDescent="0.4">
      <c r="A25" s="24"/>
      <c r="B25" s="26"/>
      <c r="C25" s="3" t="s">
        <v>34</v>
      </c>
      <c r="D25" s="22" t="s">
        <v>35</v>
      </c>
      <c r="E25" s="3"/>
      <c r="F25" s="5">
        <f t="shared" si="6"/>
        <v>0</v>
      </c>
      <c r="G25" s="6" t="str">
        <f t="shared" si="7"/>
        <v>Не заполнено</v>
      </c>
      <c r="H25" s="2">
        <f>IF(E25&lt;=E20,,"НЕПРАВИЛЬНО! Пункт 1.3.4. не может быть больше пункта 1.3.")</f>
        <v>0</v>
      </c>
    </row>
    <row r="26" spans="1:8" ht="36" customHeight="1" thickBot="1" x14ac:dyDescent="0.4">
      <c r="A26" s="24"/>
      <c r="B26" s="26" t="s">
        <v>36</v>
      </c>
      <c r="C26" s="31" t="s">
        <v>37</v>
      </c>
      <c r="D26" s="31"/>
      <c r="E26" s="9">
        <f>SUM(E28:E29)</f>
        <v>0</v>
      </c>
    </row>
    <row r="27" spans="1:8" ht="16" thickBot="1" x14ac:dyDescent="0.4">
      <c r="A27" s="24"/>
      <c r="B27" s="26"/>
      <c r="C27" s="30" t="s">
        <v>6</v>
      </c>
      <c r="D27" s="30"/>
      <c r="E27" s="8" t="s">
        <v>7</v>
      </c>
    </row>
    <row r="28" spans="1:8" ht="34.5" customHeight="1" thickBot="1" x14ac:dyDescent="0.4">
      <c r="A28" s="24"/>
      <c r="B28" s="26"/>
      <c r="C28" s="3" t="s">
        <v>38</v>
      </c>
      <c r="D28" s="10" t="s">
        <v>39</v>
      </c>
      <c r="E28" s="3"/>
      <c r="F28" s="5">
        <f t="shared" ref="F28:F29" si="8">COUNTA(E28)</f>
        <v>0</v>
      </c>
      <c r="G28" s="6" t="str">
        <f t="shared" ref="G28" si="9">IF(F28=1," ","Не заполнено")</f>
        <v>Не заполнено</v>
      </c>
      <c r="H28" s="2">
        <f>IF(E28&lt;=E26,,"НЕПРАВИЛЬНО! Пункт 1.4.1. не может быть больше пункта 1.4.")</f>
        <v>0</v>
      </c>
    </row>
    <row r="29" spans="1:8" ht="33.75" customHeight="1" thickBot="1" x14ac:dyDescent="0.4">
      <c r="A29" s="24"/>
      <c r="B29" s="26"/>
      <c r="C29" s="3" t="s">
        <v>40</v>
      </c>
      <c r="D29" s="10" t="s">
        <v>41</v>
      </c>
      <c r="E29" s="3"/>
      <c r="F29" s="5">
        <f t="shared" si="8"/>
        <v>0</v>
      </c>
      <c r="G29" s="6" t="str">
        <f>IF(F29=1," ","Не заполнено")</f>
        <v>Не заполнено</v>
      </c>
      <c r="H29" s="2">
        <f>IF(E29&lt;=E26,,"НЕПРАВИЛЬНО! Пункт 1.4.2. не может быть больше пункта 1.4.")</f>
        <v>0</v>
      </c>
    </row>
    <row r="30" spans="1:8" ht="36" customHeight="1" thickBot="1" x14ac:dyDescent="0.4">
      <c r="A30" s="24"/>
      <c r="B30" s="26" t="s">
        <v>42</v>
      </c>
      <c r="C30" s="31" t="s">
        <v>43</v>
      </c>
      <c r="D30" s="31"/>
      <c r="E30" s="9">
        <f>SUM(E32:E33)</f>
        <v>0</v>
      </c>
      <c r="H30" s="2">
        <f>IF(E30&lt;=E26,,"НЕПРАВИЛЬНО! Пункт 1.5. не может быть больше пункта 1.4.")</f>
        <v>0</v>
      </c>
    </row>
    <row r="31" spans="1:8" ht="16" thickBot="1" x14ac:dyDescent="0.4">
      <c r="A31" s="24"/>
      <c r="B31" s="26"/>
      <c r="C31" s="30" t="s">
        <v>6</v>
      </c>
      <c r="D31" s="30"/>
      <c r="E31" s="8" t="s">
        <v>7</v>
      </c>
    </row>
    <row r="32" spans="1:8" ht="33.75" customHeight="1" thickBot="1" x14ac:dyDescent="0.4">
      <c r="A32" s="24"/>
      <c r="B32" s="26"/>
      <c r="C32" s="11" t="s">
        <v>44</v>
      </c>
      <c r="D32" s="12" t="s">
        <v>45</v>
      </c>
      <c r="E32" s="3"/>
      <c r="F32" s="5">
        <f t="shared" ref="F32" si="10">COUNTA(E32)</f>
        <v>0</v>
      </c>
      <c r="G32" s="6" t="str">
        <f t="shared" ref="G32" si="11">IF(F32=1," ","Не заполнено")</f>
        <v>Не заполнено</v>
      </c>
      <c r="H32" s="2">
        <f>IF(E32&lt;=E30,,"НЕПРАВИЛЬНО! Пункт 1.5.1. не может быть больше пункта 1.5.")</f>
        <v>0</v>
      </c>
    </row>
    <row r="33" spans="1:8" ht="33.75" customHeight="1" thickBot="1" x14ac:dyDescent="0.4">
      <c r="A33" s="25"/>
      <c r="B33" s="56"/>
      <c r="C33" s="11" t="s">
        <v>46</v>
      </c>
      <c r="D33" s="10" t="s">
        <v>47</v>
      </c>
      <c r="E33" s="3"/>
      <c r="F33" s="5">
        <f>COUNTA(E33)</f>
        <v>0</v>
      </c>
      <c r="G33" s="6" t="str">
        <f>IF(F33=1," ","Не заполнено")</f>
        <v>Не заполнено</v>
      </c>
      <c r="H33" s="2">
        <f>IF(E33&lt;=E30,,"НЕПРАВИЛЬНО! Пункт 1.5.2. не может быть больше пункта 1.5.")</f>
        <v>0</v>
      </c>
    </row>
    <row r="34" spans="1:8" ht="65.25" customHeight="1" thickBot="1" x14ac:dyDescent="0.4">
      <c r="A34" s="17"/>
      <c r="B34" s="18" t="s">
        <v>83</v>
      </c>
      <c r="C34" s="31" t="s">
        <v>73</v>
      </c>
      <c r="D34" s="31"/>
      <c r="E34" s="3"/>
      <c r="F34" s="5">
        <f>COUNTA(E34)</f>
        <v>0</v>
      </c>
      <c r="G34" s="6" t="str">
        <f>IF(F34=1," ","Не заполнено")</f>
        <v>Не заполнено</v>
      </c>
      <c r="H34" s="2"/>
    </row>
    <row r="35" spans="1:8" ht="36" customHeight="1" thickBot="1" x14ac:dyDescent="0.4">
      <c r="A35" s="34" t="s">
        <v>48</v>
      </c>
      <c r="B35" s="35" t="s">
        <v>75</v>
      </c>
      <c r="C35" s="29"/>
      <c r="D35" s="29"/>
      <c r="E35" s="7"/>
      <c r="F35" s="19">
        <f>COUNTA(E35)</f>
        <v>0</v>
      </c>
      <c r="G35" s="20" t="str">
        <f>IF(F35=1," ","Не заполнено")</f>
        <v>Не заполнено</v>
      </c>
    </row>
    <row r="36" spans="1:8" ht="51.65" customHeight="1" thickBot="1" x14ac:dyDescent="0.4">
      <c r="A36" s="24"/>
      <c r="B36" s="3" t="s">
        <v>49</v>
      </c>
      <c r="C36" s="36" t="s">
        <v>50</v>
      </c>
      <c r="D36" s="37"/>
      <c r="E36" s="3"/>
      <c r="F36" s="5">
        <f t="shared" ref="F36:F37" si="12">COUNTA(E36)</f>
        <v>0</v>
      </c>
      <c r="G36" s="6" t="str">
        <f t="shared" ref="G36:G37" si="13">IF(F36=1," ","Не заполнено")</f>
        <v>Не заполнено</v>
      </c>
      <c r="H36" s="2">
        <f>IF(E36&lt;=E35,,"НЕПРАВИЛЬНО! Пункт 2.1. не может быть больше пункта 2")</f>
        <v>0</v>
      </c>
    </row>
    <row r="37" spans="1:8" ht="64.900000000000006" customHeight="1" thickBot="1" x14ac:dyDescent="0.4">
      <c r="A37" s="24"/>
      <c r="B37" s="3" t="s">
        <v>51</v>
      </c>
      <c r="C37" s="41" t="s">
        <v>52</v>
      </c>
      <c r="D37" s="41"/>
      <c r="E37" s="3"/>
      <c r="F37" s="5">
        <f t="shared" si="12"/>
        <v>0</v>
      </c>
      <c r="G37" s="6" t="str">
        <f t="shared" si="13"/>
        <v>Не заполнено</v>
      </c>
      <c r="H37" s="2">
        <f>IF(E37&lt;=E35,,"НЕПРАВИЛЬНО! Пункт 2.2. не может быть больше пункта 2")</f>
        <v>0</v>
      </c>
    </row>
    <row r="38" spans="1:8" ht="66.75" customHeight="1" thickBot="1" x14ac:dyDescent="0.4">
      <c r="A38" s="24"/>
      <c r="B38" s="3" t="s">
        <v>53</v>
      </c>
      <c r="C38" s="38" t="s">
        <v>54</v>
      </c>
      <c r="D38" s="38"/>
      <c r="E38" s="3"/>
      <c r="F38" s="5">
        <f t="shared" ref="F38:F45" si="14">COUNTA(E38)</f>
        <v>0</v>
      </c>
      <c r="G38" s="6" t="str">
        <f t="shared" ref="G38:G45" si="15">IF(F38=1," ","Не заполнено")</f>
        <v>Не заполнено</v>
      </c>
      <c r="H38" s="2">
        <f>IF(E38&lt;=E35,,"НЕПРАВИЛЬНО! Пункт 2.3. не может быть больше пункта 2")</f>
        <v>0</v>
      </c>
    </row>
    <row r="39" spans="1:8" ht="35.25" customHeight="1" thickBot="1" x14ac:dyDescent="0.4">
      <c r="A39" s="24"/>
      <c r="B39" s="3" t="s">
        <v>55</v>
      </c>
      <c r="C39" s="38" t="s">
        <v>56</v>
      </c>
      <c r="D39" s="38"/>
      <c r="E39" s="3"/>
      <c r="F39" s="5">
        <f t="shared" si="14"/>
        <v>0</v>
      </c>
      <c r="G39" s="6" t="str">
        <f t="shared" si="15"/>
        <v>Не заполнено</v>
      </c>
      <c r="H39" s="2">
        <f>IF(E39&lt;=E35,,"НЕПРАВИЛЬНО! Пункт 2.4. не может быть больше пункта 2")</f>
        <v>0</v>
      </c>
    </row>
    <row r="40" spans="1:8" ht="32.25" customHeight="1" thickBot="1" x14ac:dyDescent="0.4">
      <c r="A40" s="24"/>
      <c r="B40" s="3" t="s">
        <v>57</v>
      </c>
      <c r="C40" s="38" t="s">
        <v>58</v>
      </c>
      <c r="D40" s="38"/>
      <c r="E40" s="3"/>
      <c r="F40" s="5">
        <f t="shared" si="14"/>
        <v>0</v>
      </c>
      <c r="G40" s="6" t="str">
        <f t="shared" si="15"/>
        <v>Не заполнено</v>
      </c>
      <c r="H40" s="2">
        <f>IF(E40&lt;=E35,,"НЕПРАВИЛЬНО! Пункт 2.5. не может быть больше пункта 2")</f>
        <v>0</v>
      </c>
    </row>
    <row r="41" spans="1:8" ht="52.9" customHeight="1" thickBot="1" x14ac:dyDescent="0.4">
      <c r="A41" s="24"/>
      <c r="B41" s="3" t="s">
        <v>59</v>
      </c>
      <c r="C41" s="38" t="s">
        <v>60</v>
      </c>
      <c r="D41" s="38"/>
      <c r="E41" s="3"/>
      <c r="F41" s="5">
        <f t="shared" si="14"/>
        <v>0</v>
      </c>
      <c r="G41" s="6" t="str">
        <f t="shared" si="15"/>
        <v>Не заполнено</v>
      </c>
      <c r="H41" s="2">
        <f>IF(E41&lt;=E35,,"НЕПРАВИЛЬНО! Пункт 2.6. не может быть больше пункта 2")</f>
        <v>0</v>
      </c>
    </row>
    <row r="42" spans="1:8" ht="65.25" customHeight="1" thickBot="1" x14ac:dyDescent="0.4">
      <c r="A42" s="24"/>
      <c r="B42" s="3" t="s">
        <v>61</v>
      </c>
      <c r="C42" s="38" t="s">
        <v>62</v>
      </c>
      <c r="D42" s="38"/>
      <c r="E42" s="3"/>
      <c r="F42" s="5">
        <f t="shared" si="14"/>
        <v>0</v>
      </c>
      <c r="G42" s="6" t="str">
        <f t="shared" si="15"/>
        <v>Не заполнено</v>
      </c>
      <c r="H42" s="2">
        <f>IF(E42&lt;=E35,,"НЕПРАВИЛЬНО! Пункт 2.7. не может быть больше пункта 2")</f>
        <v>0</v>
      </c>
    </row>
    <row r="43" spans="1:8" ht="81.75" customHeight="1" thickBot="1" x14ac:dyDescent="0.4">
      <c r="A43" s="24"/>
      <c r="B43" s="3" t="s">
        <v>63</v>
      </c>
      <c r="C43" s="38" t="s">
        <v>64</v>
      </c>
      <c r="D43" s="38"/>
      <c r="E43" s="3"/>
      <c r="F43" s="5">
        <f t="shared" si="14"/>
        <v>0</v>
      </c>
      <c r="G43" s="6" t="str">
        <f t="shared" si="15"/>
        <v>Не заполнено</v>
      </c>
      <c r="H43" s="2">
        <f>IF(E43&lt;=E35,,"НЕПРАВИЛЬНО! Пункт 2.8. не может быть больше пункта 2")</f>
        <v>0</v>
      </c>
    </row>
    <row r="44" spans="1:8" ht="35.25" customHeight="1" thickBot="1" x14ac:dyDescent="0.4">
      <c r="A44" s="4" t="s">
        <v>65</v>
      </c>
      <c r="B44" s="29" t="s">
        <v>77</v>
      </c>
      <c r="C44" s="29"/>
      <c r="D44" s="29"/>
      <c r="E44" s="4"/>
      <c r="F44" s="5">
        <f t="shared" si="14"/>
        <v>0</v>
      </c>
      <c r="G44" s="6" t="str">
        <f t="shared" si="15"/>
        <v>Не заполнено</v>
      </c>
    </row>
    <row r="45" spans="1:8" ht="36" customHeight="1" thickBot="1" x14ac:dyDescent="0.4">
      <c r="A45" s="24" t="s">
        <v>66</v>
      </c>
      <c r="B45" s="29" t="s">
        <v>67</v>
      </c>
      <c r="C45" s="29"/>
      <c r="D45" s="29"/>
      <c r="E45" s="3"/>
      <c r="F45" s="5">
        <f t="shared" si="14"/>
        <v>0</v>
      </c>
      <c r="G45" s="6" t="str">
        <f t="shared" si="15"/>
        <v>Не заполнено</v>
      </c>
    </row>
    <row r="46" spans="1:8" ht="16" thickBot="1" x14ac:dyDescent="0.4">
      <c r="A46" s="24"/>
      <c r="B46" s="40" t="s">
        <v>6</v>
      </c>
      <c r="C46" s="40"/>
      <c r="D46" s="40"/>
      <c r="E46" s="8" t="s">
        <v>68</v>
      </c>
    </row>
    <row r="47" spans="1:8" ht="54" customHeight="1" thickBot="1" x14ac:dyDescent="0.4">
      <c r="A47" s="24"/>
      <c r="B47" s="3" t="s">
        <v>69</v>
      </c>
      <c r="C47" s="39" t="s">
        <v>70</v>
      </c>
      <c r="D47" s="39"/>
      <c r="E47" s="3"/>
      <c r="F47" s="5">
        <f t="shared" ref="F47:F48" si="16">COUNTA(E47)</f>
        <v>0</v>
      </c>
      <c r="G47" s="6" t="str">
        <f t="shared" ref="G47:G48" si="17">IF(F47=1," ","Не заполнено")</f>
        <v>Не заполнено</v>
      </c>
      <c r="H47" s="2">
        <f>IF(E47&lt;=E45,,"НЕПРАВИЛЬНО! Пункт 4.1. не может быть больше пункта 4")</f>
        <v>0</v>
      </c>
    </row>
    <row r="48" spans="1:8" ht="32.25" customHeight="1" thickBot="1" x14ac:dyDescent="0.4">
      <c r="A48" s="24"/>
      <c r="B48" s="3" t="s">
        <v>71</v>
      </c>
      <c r="C48" s="39" t="s">
        <v>80</v>
      </c>
      <c r="D48" s="39"/>
      <c r="E48" s="3"/>
      <c r="F48" s="5">
        <f t="shared" si="16"/>
        <v>0</v>
      </c>
      <c r="G48" s="6" t="str">
        <f t="shared" si="17"/>
        <v>Не заполнено</v>
      </c>
      <c r="H48" s="2">
        <f>IF(E48&lt;=E45,,"НЕПРАВИЛЬНО! Пункт 4.2. не может быть больше пункта 4")</f>
        <v>0</v>
      </c>
    </row>
    <row r="49" spans="1:7" ht="33" customHeight="1" thickBot="1" x14ac:dyDescent="0.4">
      <c r="A49" s="4" t="s">
        <v>72</v>
      </c>
      <c r="B49" s="29" t="s">
        <v>74</v>
      </c>
      <c r="C49" s="29"/>
      <c r="D49" s="29"/>
      <c r="E49" s="3"/>
      <c r="F49" s="5">
        <f t="shared" ref="F49" si="18">COUNTA(E49)</f>
        <v>0</v>
      </c>
      <c r="G49" s="6" t="str">
        <f t="shared" ref="G49" si="19">IF(F49=1," ","Не заполнено")</f>
        <v>Не заполнено</v>
      </c>
    </row>
    <row r="51" spans="1:7" x14ac:dyDescent="0.35">
      <c r="A51" s="13" t="s">
        <v>86</v>
      </c>
      <c r="B51" s="14"/>
    </row>
    <row r="52" spans="1:7" x14ac:dyDescent="0.35">
      <c r="A52" s="13" t="s">
        <v>81</v>
      </c>
      <c r="D52" s="15"/>
      <c r="F52" s="5">
        <f>COUNTA(D52)</f>
        <v>0</v>
      </c>
      <c r="G52" s="6" t="str">
        <f t="shared" ref="G52" si="20">IF(F52=1," ","Не заполнено")</f>
        <v>Не заполнено</v>
      </c>
    </row>
    <row r="53" spans="1:7" x14ac:dyDescent="0.35">
      <c r="B53" s="16"/>
      <c r="D53" s="1" t="s">
        <v>82</v>
      </c>
    </row>
    <row r="54" spans="1:7" x14ac:dyDescent="0.35">
      <c r="B54" s="5"/>
    </row>
    <row r="55" spans="1:7" x14ac:dyDescent="0.35">
      <c r="F55" s="19">
        <f>F3+F5+F6+F11+F12+F13+F14+F16+F17+F18+F19+F20+F22+F23+F24+F25+F28+F29+F32+F33+F34+F35+F36+F37+F38+F39+F40+F41+F42+F43+F44+F45+F47+F48+F49+F52</f>
        <v>0</v>
      </c>
    </row>
    <row r="58" spans="1:7" ht="62.5" customHeight="1" x14ac:dyDescent="0.35">
      <c r="A58" s="43" t="str">
        <f>IF(F55&lt;36,"Не заполнены ВСЕ обязательные для заполнения ячейки. Красных слов НЕ ЗАПОЛНЕНО быть не должно! Отчет НЕ МОЖЕТ БЫТЬ ПРИНЯТ к зачету И БУДЕТ ВОЗВРАЩЕН на доработку!","")</f>
        <v>Не заполнены ВСЕ обязательные для заполнения ячейки. Красных слов НЕ ЗАПОЛНЕНО быть не должно! Отчет НЕ МОЖЕТ БЫТЬ ПРИНЯТ к зачету И БУДЕТ ВОЗВРАЩЕН на доработку!</v>
      </c>
      <c r="B58" s="43"/>
      <c r="C58" s="43"/>
      <c r="D58" s="43"/>
      <c r="E58" s="43"/>
    </row>
    <row r="59" spans="1:7" ht="54" customHeight="1" x14ac:dyDescent="0.35">
      <c r="A59" s="44" t="str">
        <f>IF(F55=36,"Спасибо, Вы заполнили все необходимые ячейки, отчет принимается к рассмотрению содержания по существу.","   ")</f>
        <v xml:space="preserve">   </v>
      </c>
      <c r="B59" s="44"/>
      <c r="C59" s="44"/>
      <c r="D59" s="44"/>
      <c r="E59" s="44"/>
    </row>
  </sheetData>
  <sheetProtection selectLockedCells="1"/>
  <mergeCells count="44">
    <mergeCell ref="C34:D34"/>
    <mergeCell ref="A2:E2"/>
    <mergeCell ref="A58:E58"/>
    <mergeCell ref="A59:E59"/>
    <mergeCell ref="C41:D41"/>
    <mergeCell ref="A4:D4"/>
    <mergeCell ref="A3:E3"/>
    <mergeCell ref="C5:E5"/>
    <mergeCell ref="A5:B5"/>
    <mergeCell ref="A6:B6"/>
    <mergeCell ref="C6:E6"/>
    <mergeCell ref="B8:D8"/>
    <mergeCell ref="B49:D49"/>
    <mergeCell ref="B30:B33"/>
    <mergeCell ref="C30:D30"/>
    <mergeCell ref="C31:D31"/>
    <mergeCell ref="A1:E1"/>
    <mergeCell ref="A45:A48"/>
    <mergeCell ref="A35:A43"/>
    <mergeCell ref="B35:D35"/>
    <mergeCell ref="C36:D36"/>
    <mergeCell ref="C38:D38"/>
    <mergeCell ref="C39:D39"/>
    <mergeCell ref="C40:D40"/>
    <mergeCell ref="C48:D48"/>
    <mergeCell ref="C42:D42"/>
    <mergeCell ref="C43:D43"/>
    <mergeCell ref="B44:D44"/>
    <mergeCell ref="B45:D45"/>
    <mergeCell ref="B46:D46"/>
    <mergeCell ref="C47:D47"/>
    <mergeCell ref="C37:D37"/>
    <mergeCell ref="A9:A33"/>
    <mergeCell ref="B9:B14"/>
    <mergeCell ref="C9:D9"/>
    <mergeCell ref="C10:D10"/>
    <mergeCell ref="B15:B19"/>
    <mergeCell ref="C15:D15"/>
    <mergeCell ref="B20:B25"/>
    <mergeCell ref="C20:D20"/>
    <mergeCell ref="C21:D21"/>
    <mergeCell ref="B26:B29"/>
    <mergeCell ref="C26:D26"/>
    <mergeCell ref="C27:D27"/>
  </mergeCells>
  <pageMargins left="0.59055118110236227" right="0.59055118110236227" top="0.59055118110236227" bottom="0.59055118110236227" header="0" footer="0"/>
  <pageSetup paperSize="9" scale="72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Лист1!_Hlk133333035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2023-09-27T07:36:40Z</dcterms:modified>
</cp:coreProperties>
</file>